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D:\Банки\ПІБ\20230512_ПІБ_Одеса\ППА\Одеса, Горловатого\"/>
    </mc:Choice>
  </mc:AlternateContent>
  <bookViews>
    <workbookView xWindow="0" yWindow="0" windowWidth="11130" windowHeight="10395"/>
  </bookViews>
  <sheets>
    <sheet name="ПублПасп" sheetId="4" r:id="rId1"/>
    <sheet name="5.2" sheetId="8" r:id="rId2"/>
    <sheet name="5.3" sheetId="9" r:id="rId3"/>
    <sheet name="5.4" sheetId="10"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D15" i="9" l="1"/>
  <c r="D14" i="9"/>
  <c r="D13" i="9"/>
  <c r="D12" i="9"/>
</calcChain>
</file>

<file path=xl/sharedStrings.xml><?xml version="1.0" encoding="utf-8"?>
<sst xmlns="http://schemas.openxmlformats.org/spreadsheetml/2006/main" count="65" uniqueCount="53">
  <si>
    <t>Інше</t>
  </si>
  <si>
    <t>Результати фотофіксації об'єкту</t>
  </si>
  <si>
    <t>№</t>
  </si>
  <si>
    <t>Дата проведення:</t>
  </si>
  <si>
    <t>Початкова вартість:</t>
  </si>
  <si>
    <t>Зміна вартості в процесі торгів:</t>
  </si>
  <si>
    <t>Ціна продажу:</t>
  </si>
  <si>
    <t>Інформаційні посилання на об'єкт:</t>
  </si>
  <si>
    <t>Посилання:</t>
  </si>
  <si>
    <t>Журнал торгів:</t>
  </si>
  <si>
    <t>Найменування банку</t>
  </si>
  <si>
    <t>1. ХАРАКТЕРИСТИКА МАЙНА (АКТИВУ)</t>
  </si>
  <si>
    <t>1.1. Назва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</si>
  <si>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</si>
  <si>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</si>
  <si>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</si>
  <si>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</si>
  <si>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</si>
  <si>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</si>
  <si>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</si>
  <si>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</si>
  <si>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</si>
  <si>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</si>
  <si>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</si>
  <si>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Сертифікат №</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</si>
  <si>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</si>
  <si>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</si>
  <si>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</si>
  <si>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</si>
  <si>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</si>
  <si>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2.2. Ситуаційний план</t>
  </si>
  <si>
    <t>2.3. Тощо</t>
  </si>
  <si>
    <t>1.9. Наявність обмеження/обтяження</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</si>
  <si>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</si>
  <si>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</si>
  <si>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</si>
  <si>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посвідчуються нотаріусом,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на час дії воєнного стану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</si>
  <si>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комерційна нерухомість</t>
  </si>
  <si>
    <t>офіс</t>
  </si>
  <si>
    <t>ПАТ "Промінвестбанк"</t>
  </si>
  <si>
    <t>ні</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</si>
  <si>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</si>
  <si>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</si>
  <si>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Нерухомість (будівлі та споруди)</t>
  </si>
  <si>
    <t>-</t>
  </si>
  <si>
    <t>Службове приміщення (нежилі приміщення), загальною площею 405,1 кв.м, за адресою: Одеська обл., м. Одеса, вул. Отамана Головатого (вул. Богатова), буд. 34, реєстраційний номер об'єкта нерухомого майна: 25221759</t>
  </si>
  <si>
    <t>Одеська обл., м. Одеса, вул. Отамана Головатого (вул. Богатова), буд. 34</t>
  </si>
  <si>
    <t>В складі лоту  з основними засобами. Не відбулися у зв’язку з відсутністю учасників.</t>
  </si>
  <si>
    <t>933 535,00 грн, без ПДВ</t>
  </si>
  <si>
    <t>1.10. Наявність перешкод в доступі до нерухомого майна</t>
  </si>
  <si>
    <t>1.11. Оснащення інженерними системами</t>
  </si>
  <si>
    <t xml:space="preserve">В складі лоту з основними засобами. Переможцем аукціону визнано Савранську Анастасію Олегівну (РНОКПП 3233908427),  яка зробила найвищу ставку в розмірі 2 400 001,00 грн. 
Проте, переможцем торгів Савранською Анастасією Олегівною (РНОКПП 3233908427) за лотом № G22N021865 не здійснено повну оплату за лот (2 400 001,00 грн) протягом вісімнадцяти робочих днів і, як наслідок, 08.03.2023 о 18:00 аукціон набув статусу "Не відбувся". 09.04.2023 Банком отримано від біржі гарантійний внесок у розмірі  79 254,17 грн.
</t>
  </si>
  <si>
    <t>В незадовільному стані, зруйновані конструкції будівлі внаслідок стихійного лиха (повені)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</si>
</sst>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_-* #,##0.0_₴_-;\-* #,##0.0_₴_-;_-* &quot;-&quot;??_₴_-;_-@_-"/>
  </numFmts>
  <fonts count="17" x14ac:knownFonts="1">
    <font>
      <sz val="11"/>
      <color theme="1"/>
      <name val="Calibri"/>
      <family val="2"/>
      <charset val="204"/>
      <scheme val="minor"/>
    </font>
    <font>
      <sz val="11"/>
      <color rgb="FF000000"/>
      <name val="Calibri"/>
      <family val="2"/>
      <scheme val="minor"/>
    </font>
    <font>
      <b/>
      <sz val="11"/>
      <color theme="1"/>
      <name val="Calibri"/>
      <family val="2"/>
      <charset val="204"/>
      <scheme val="minor"/>
    </font>
    <font>
      <sz val="11"/>
      <color theme="1"/>
      <name val="Calibri"/>
      <family val="2"/>
      <charset val="204"/>
      <scheme val="minor"/>
    </font>
    <font>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theme="1"/>
      <name val="Times New Roman"/>
      <family val="1"/>
      <charset val="204"/>
    </font>
    <font>
      <sz val="8"/>
      <color rgb="FFFF0000"/>
      <name val="Times New Roman"/>
      <family val="1"/>
      <charset val="204"/>
    </font>
    <font>
      <sz val="6"/>
      <color rgb="FFFF0000"/>
      <name val="Times New Roman"/>
      <family val="1"/>
      <charset val="204"/>
    </font>
    <font>
      <b/>
      <i/>
      <sz val="8"/>
      <color rgb="FFFF0000"/>
      <name val="Times New Roman"/>
      <family val="1"/>
      <charset val="204"/>
    </font>
    <font>
      <b/>
      <i/>
      <sz val="12"/>
      <color rgb="FFFF0000"/>
      <name val="Times New Roman"/>
      <family val="1"/>
      <charset val="204"/>
    </font>
    <font>
      <b/>
      <i/>
      <sz val="11"/>
      <color rgb="FFFF0000"/>
      <name val="Calibri"/>
      <family val="2"/>
      <charset val="204"/>
      <scheme val="minor"/>
    </font>
  </fonts>
  <fills count="3">
    <fill>
      <patternFill patternType="none"/>
    </fill>
    <fill>
      <patternFill patternType="gray125"/>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s>
  <cellStyleXfs count="5">
    <xf numFmtId="0" fontId="0" fillId="0" borderId="0"/>
    <xf numFmtId="0" fontId="1" fillId="0" borderId="0"/>
    <xf numFmtId="164" fontId="3" fillId="0" borderId="0" applyFont="0" applyFill="0" applyBorder="0" applyAlignment="0" applyProtection="0"/>
    <xf numFmtId="9" fontId="3" fillId="0" borderId="0" applyFont="0" applyFill="0" applyBorder="0" applyAlignment="0" applyProtection="0"/>
    <xf numFmtId="0" fontId="6" fillId="0" borderId="0" applyNumberFormat="0" applyFill="0" applyBorder="0" applyAlignment="0" applyProtection="0"/>
  </cellStyleXfs>
  <cellXfs count="86">
    <xf numFmtId="0" fontId="0" fillId="0" borderId="0" xfId="0"/>
    <xf numFmtId="0" fontId="0" fillId="0" borderId="0" xfId="0" applyBorder="1"/>
    <xf numFmtId="0" fontId="0" fillId="0" borderId="1" xfId="0" applyBorder="1"/>
    <xf numFmtId="0" fontId="8" fillId="0" borderId="0" xfId="0" applyFont="1"/>
    <xf numFmtId="0" fontId="8" fillId="0" borderId="0" xfId="0" applyFont="1" applyAlignment="1">
      <alignment vertical="center"/>
    </xf>
    <xf numFmtId="0" fontId="8" fillId="0" borderId="11"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2" xfId="0" applyFont="1" applyBorder="1" applyAlignment="1">
      <alignment horizontal="center" vertical="center"/>
    </xf>
    <xf numFmtId="0" fontId="8" fillId="0" borderId="11" xfId="0" applyFont="1" applyBorder="1"/>
    <xf numFmtId="14" fontId="8" fillId="0" borderId="1" xfId="0" applyNumberFormat="1" applyFont="1" applyBorder="1"/>
    <xf numFmtId="165" fontId="8" fillId="0" borderId="1" xfId="2" applyNumberFormat="1" applyFont="1" applyBorder="1"/>
    <xf numFmtId="9" fontId="8" fillId="0" borderId="1" xfId="3" applyFont="1" applyBorder="1"/>
    <xf numFmtId="0" fontId="8" fillId="0" borderId="12" xfId="0" applyFont="1" applyBorder="1"/>
    <xf numFmtId="0" fontId="8" fillId="0" borderId="18" xfId="0" applyFont="1" applyBorder="1"/>
    <xf numFmtId="14" fontId="8" fillId="0" borderId="19" xfId="0" applyNumberFormat="1" applyFont="1" applyBorder="1"/>
    <xf numFmtId="165" fontId="8" fillId="0" borderId="19" xfId="2" applyNumberFormat="1" applyFont="1" applyBorder="1"/>
    <xf numFmtId="9" fontId="8" fillId="0" borderId="19" xfId="3" applyFont="1" applyBorder="1"/>
    <xf numFmtId="0" fontId="8" fillId="0" borderId="20" xfId="0" applyFont="1" applyBorder="1"/>
    <xf numFmtId="14" fontId="8" fillId="0" borderId="0" xfId="0" applyNumberFormat="1" applyFont="1" applyAlignment="1">
      <alignment vertical="center"/>
    </xf>
    <xf numFmtId="0" fontId="8" fillId="0" borderId="0" xfId="0" applyFont="1" applyAlignment="1">
      <alignment wrapText="1"/>
    </xf>
    <xf numFmtId="0" fontId="8" fillId="0" borderId="0" xfId="0" applyFont="1" applyAlignment="1">
      <alignment horizontal="center" wrapText="1"/>
    </xf>
    <xf numFmtId="0" fontId="8" fillId="0" borderId="0" xfId="0" applyFont="1" applyBorder="1" applyAlignment="1">
      <alignment wrapText="1"/>
    </xf>
    <xf numFmtId="167" fontId="8" fillId="0" borderId="1" xfId="2" applyNumberFormat="1" applyFont="1" applyBorder="1"/>
    <xf numFmtId="14" fontId="8" fillId="0" borderId="1" xfId="0" applyNumberFormat="1" applyFont="1" applyBorder="1" applyAlignment="1">
      <alignment horizontal="center" vertical="center"/>
    </xf>
    <xf numFmtId="0" fontId="8" fillId="0" borderId="12" xfId="0" applyFont="1" applyBorder="1" applyAlignment="1">
      <alignment horizontal="center" vertical="center" wrapText="1"/>
    </xf>
    <xf numFmtId="0" fontId="5" fillId="0" borderId="11" xfId="0" applyFont="1" applyFill="1" applyBorder="1" applyAlignment="1" applyProtection="1">
      <alignment horizontal="left" vertical="center" wrapText="1"/>
    </xf>
    <xf numFmtId="4" fontId="8" fillId="0" borderId="1" xfId="0" applyNumberFormat="1" applyFont="1" applyBorder="1" applyAlignment="1">
      <alignment horizontal="center" vertical="center"/>
    </xf>
    <xf numFmtId="4" fontId="8" fillId="0" borderId="0" xfId="0" applyNumberFormat="1" applyFont="1"/>
    <xf numFmtId="0" fontId="4" fillId="0" borderId="12" xfId="0" applyFont="1" applyBorder="1" applyAlignment="1">
      <alignment horizontal="center" wrapText="1"/>
    </xf>
    <xf numFmtId="0" fontId="8" fillId="0" borderId="4" xfId="0" applyFont="1" applyBorder="1" applyAlignment="1">
      <alignment horizontal="left" vertical="center" wrapText="1"/>
    </xf>
    <xf numFmtId="14" fontId="15" fillId="0" borderId="0" xfId="0" applyNumberFormat="1" applyFont="1" applyAlignment="1">
      <alignment horizontal="center" vertical="center" wrapText="1"/>
    </xf>
    <xf numFmtId="14" fontId="11" fillId="0" borderId="1" xfId="0" applyNumberFormat="1" applyFont="1" applyBorder="1" applyAlignment="1">
      <alignment horizontal="left" vertical="center" wrapText="1"/>
    </xf>
    <xf numFmtId="14" fontId="14" fillId="0" borderId="1" xfId="0" applyNumberFormat="1" applyFont="1" applyBorder="1" applyAlignment="1">
      <alignment horizontal="center" vertical="center" wrapText="1"/>
    </xf>
    <xf numFmtId="0" fontId="5" fillId="0" borderId="0" xfId="0" applyFont="1" applyBorder="1" applyAlignment="1">
      <alignment horizontal="center"/>
    </xf>
    <xf numFmtId="0" fontId="2" fillId="0" borderId="0" xfId="0" applyFont="1" applyBorder="1" applyAlignment="1">
      <alignment horizontal="center"/>
    </xf>
    <xf numFmtId="14" fontId="13" fillId="0" borderId="0" xfId="0" applyNumberFormat="1" applyFont="1" applyBorder="1" applyAlignment="1">
      <alignment horizontal="center" vertical="center" wrapText="1"/>
    </xf>
    <xf numFmtId="14" fontId="12" fillId="0" borderId="2" xfId="0" applyNumberFormat="1" applyFont="1" applyBorder="1" applyAlignment="1">
      <alignment horizontal="center" vertical="center" wrapText="1"/>
    </xf>
    <xf numFmtId="14" fontId="12" fillId="0" borderId="0" xfId="0" applyNumberFormat="1" applyFont="1" applyBorder="1" applyAlignment="1">
      <alignment horizontal="center" vertical="center" wrapText="1"/>
    </xf>
    <xf numFmtId="0" fontId="8" fillId="0" borderId="15" xfId="0" applyFont="1" applyFill="1" applyBorder="1" applyAlignment="1">
      <alignment horizontal="left" vertical="center"/>
    </xf>
    <xf numFmtId="0" fontId="8" fillId="0" borderId="16" xfId="0" applyFont="1" applyFill="1" applyBorder="1" applyAlignment="1">
      <alignment horizontal="left" vertical="center"/>
    </xf>
    <xf numFmtId="166" fontId="8" fillId="0" borderId="15" xfId="0" applyNumberFormat="1" applyFont="1" applyFill="1" applyBorder="1" applyAlignment="1">
      <alignment horizontal="center" vertical="center"/>
    </xf>
    <xf numFmtId="166" fontId="8" fillId="0" borderId="17" xfId="0" applyNumberFormat="1" applyFont="1" applyFill="1" applyBorder="1" applyAlignment="1">
      <alignment horizontal="center" vertical="center"/>
    </xf>
    <xf numFmtId="166" fontId="8" fillId="0" borderId="16" xfId="0" applyNumberFormat="1" applyFont="1" applyFill="1" applyBorder="1" applyAlignment="1">
      <alignment horizontal="center" vertical="center"/>
    </xf>
    <xf numFmtId="0" fontId="5" fillId="0" borderId="8" xfId="0" applyFont="1" applyBorder="1" applyAlignment="1">
      <alignment horizontal="center"/>
    </xf>
    <xf numFmtId="0" fontId="5" fillId="0" borderId="10" xfId="0" applyFont="1" applyBorder="1" applyAlignment="1">
      <alignment horizontal="center"/>
    </xf>
    <xf numFmtId="0" fontId="5" fillId="0" borderId="9" xfId="0" applyFont="1" applyBorder="1" applyAlignment="1">
      <alignment horizont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8" fillId="0" borderId="8" xfId="0" applyFont="1" applyFill="1" applyBorder="1" applyAlignment="1">
      <alignment horizontal="left" vertical="center"/>
    </xf>
    <xf numFmtId="0" fontId="8" fillId="0" borderId="9" xfId="0" applyFont="1" applyFill="1" applyBorder="1" applyAlignment="1">
      <alignment horizontal="left" vertical="center"/>
    </xf>
    <xf numFmtId="0" fontId="8" fillId="0" borderId="8" xfId="0" applyFont="1" applyFill="1" applyBorder="1" applyAlignment="1">
      <alignment horizontal="center"/>
    </xf>
    <xf numFmtId="0" fontId="8" fillId="0" borderId="10" xfId="0" applyFont="1" applyFill="1" applyBorder="1" applyAlignment="1">
      <alignment horizontal="center"/>
    </xf>
    <xf numFmtId="0" fontId="8" fillId="0" borderId="9" xfId="0" applyFont="1" applyFill="1" applyBorder="1" applyAlignment="1">
      <alignment horizontal="center"/>
    </xf>
    <xf numFmtId="0" fontId="8" fillId="0" borderId="11" xfId="0" applyFont="1" applyFill="1" applyBorder="1" applyAlignment="1">
      <alignment vertical="center"/>
    </xf>
    <xf numFmtId="0" fontId="8" fillId="0" borderId="12" xfId="0" applyFont="1" applyFill="1" applyBorder="1" applyAlignment="1">
      <alignment vertical="center"/>
    </xf>
    <xf numFmtId="0" fontId="8" fillId="0" borderId="13" xfId="0" applyFont="1" applyFill="1" applyBorder="1" applyAlignment="1">
      <alignment horizontal="center"/>
    </xf>
    <xf numFmtId="0" fontId="8" fillId="0" borderId="3" xfId="0" applyFont="1" applyFill="1" applyBorder="1" applyAlignment="1">
      <alignment horizontal="center"/>
    </xf>
    <xf numFmtId="0" fontId="8" fillId="0" borderId="14" xfId="0" applyFont="1" applyFill="1" applyBorder="1" applyAlignment="1">
      <alignment horizontal="center"/>
    </xf>
    <xf numFmtId="0" fontId="8" fillId="0" borderId="13" xfId="0" applyFont="1" applyFill="1" applyBorder="1" applyAlignment="1">
      <alignment horizontal="left" vertical="center"/>
    </xf>
    <xf numFmtId="0" fontId="8" fillId="0" borderId="14" xfId="0" applyFont="1" applyFill="1" applyBorder="1" applyAlignment="1">
      <alignment horizontal="left" vertical="center"/>
    </xf>
    <xf numFmtId="14" fontId="8" fillId="0" borderId="13" xfId="0" applyNumberFormat="1" applyFont="1" applyFill="1" applyBorder="1" applyAlignment="1">
      <alignment horizontal="center"/>
    </xf>
    <xf numFmtId="14" fontId="8" fillId="0" borderId="3" xfId="0" applyNumberFormat="1" applyFont="1" applyFill="1" applyBorder="1" applyAlignment="1">
      <alignment horizontal="center"/>
    </xf>
    <xf numFmtId="14" fontId="8" fillId="0" borderId="14" xfId="0" applyNumberFormat="1" applyFont="1" applyFill="1" applyBorder="1" applyAlignment="1">
      <alignment horizontal="center"/>
    </xf>
    <xf numFmtId="0" fontId="0" fillId="0" borderId="1" xfId="0" applyBorder="1" applyAlignment="1">
      <alignment horizontal="center"/>
    </xf>
    <xf numFmtId="14" fontId="13" fillId="0" borderId="1" xfId="0" applyNumberFormat="1" applyFont="1" applyBorder="1" applyAlignment="1">
      <alignment horizontal="left" vertical="center" wrapText="1"/>
    </xf>
    <xf numFmtId="0" fontId="9" fillId="0" borderId="11" xfId="0" applyFont="1" applyFill="1" applyBorder="1" applyAlignment="1">
      <alignment horizontal="left" vertical="center" wrapText="1"/>
    </xf>
    <xf numFmtId="0" fontId="8" fillId="0" borderId="12" xfId="0" applyFont="1" applyFill="1" applyBorder="1" applyAlignment="1" applyProtection="1">
      <alignment horizontal="center" vertical="center" wrapText="1"/>
    </xf>
    <xf numFmtId="2" fontId="8" fillId="0" borderId="12" xfId="0" applyNumberFormat="1" applyFont="1" applyFill="1" applyBorder="1" applyAlignment="1" applyProtection="1">
      <alignment horizontal="center" vertical="center" wrapText="1"/>
    </xf>
    <xf numFmtId="164" fontId="8" fillId="0" borderId="12" xfId="0" applyNumberFormat="1" applyFont="1" applyFill="1" applyBorder="1" applyAlignment="1" applyProtection="1">
      <alignment horizontal="center" vertical="center" wrapText="1"/>
    </xf>
    <xf numFmtId="14" fontId="10" fillId="0" borderId="21" xfId="4" applyNumberFormat="1" applyFont="1" applyFill="1" applyBorder="1" applyAlignment="1" applyProtection="1">
      <alignment horizontal="center" vertical="center" wrapText="1"/>
    </xf>
    <xf numFmtId="14" fontId="10" fillId="0" borderId="22" xfId="4" applyNumberFormat="1" applyFont="1" applyFill="1" applyBorder="1" applyAlignment="1" applyProtection="1">
      <alignment horizontal="center" vertical="center" wrapText="1"/>
    </xf>
    <xf numFmtId="14" fontId="10" fillId="0" borderId="23" xfId="4" applyNumberFormat="1" applyFont="1" applyFill="1" applyBorder="1" applyAlignment="1" applyProtection="1">
      <alignment horizontal="center" vertical="center" wrapText="1"/>
    </xf>
    <xf numFmtId="0" fontId="5" fillId="0" borderId="24" xfId="0" applyFont="1" applyFill="1" applyBorder="1" applyAlignment="1" applyProtection="1">
      <alignment horizontal="left" vertical="center" wrapText="1"/>
    </xf>
    <xf numFmtId="0" fontId="7" fillId="0" borderId="5" xfId="0" applyFont="1" applyFill="1" applyBorder="1" applyAlignment="1">
      <alignment horizontal="center" vertical="center" wrapText="1"/>
    </xf>
    <xf numFmtId="0" fontId="7" fillId="0" borderId="7" xfId="0" applyFont="1" applyFill="1" applyBorder="1" applyAlignment="1">
      <alignment horizontal="center" vertical="center" wrapText="1"/>
    </xf>
    <xf numFmtId="14" fontId="7" fillId="0" borderId="22" xfId="0" applyNumberFormat="1" applyFont="1" applyFill="1" applyBorder="1" applyAlignment="1" applyProtection="1">
      <alignment horizontal="center" vertical="center" wrapText="1"/>
    </xf>
    <xf numFmtId="0" fontId="5" fillId="0" borderId="13" xfId="0" applyFont="1" applyFill="1" applyBorder="1" applyAlignment="1" applyProtection="1">
      <alignment horizontal="center" vertical="center" wrapText="1"/>
    </xf>
    <xf numFmtId="0" fontId="5" fillId="0" borderId="14" xfId="0" applyFont="1" applyFill="1" applyBorder="1" applyAlignment="1" applyProtection="1">
      <alignment horizontal="center" vertical="center" wrapText="1"/>
    </xf>
    <xf numFmtId="0" fontId="5" fillId="0" borderId="14" xfId="0" applyFont="1" applyFill="1" applyBorder="1" applyAlignment="1" applyProtection="1">
      <alignment horizontal="center" vertical="center" wrapText="1"/>
    </xf>
    <xf numFmtId="0" fontId="5" fillId="0" borderId="11" xfId="0" applyFont="1" applyFill="1" applyBorder="1" applyAlignment="1" applyProtection="1">
      <alignment vertical="center" wrapText="1"/>
    </xf>
    <xf numFmtId="14" fontId="5" fillId="0" borderId="11" xfId="0" applyNumberFormat="1" applyFont="1" applyFill="1" applyBorder="1" applyAlignment="1">
      <alignment vertical="center" wrapText="1"/>
    </xf>
    <xf numFmtId="14" fontId="5" fillId="0" borderId="18" xfId="0" applyNumberFormat="1" applyFont="1" applyFill="1" applyBorder="1" applyAlignment="1">
      <alignment vertical="center" wrapText="1"/>
    </xf>
    <xf numFmtId="0" fontId="15" fillId="2" borderId="5" xfId="0" applyFont="1" applyFill="1" applyBorder="1" applyAlignment="1">
      <alignment horizontal="center" vertical="center" wrapText="1"/>
    </xf>
    <xf numFmtId="0" fontId="16" fillId="2" borderId="7" xfId="0" applyFont="1" applyFill="1" applyBorder="1" applyAlignment="1">
      <alignment horizontal="center" vertical="center" wrapText="1"/>
    </xf>
  </cellXfs>
  <cellStyles count="5">
    <cellStyle name="Normal" xfId="1"/>
    <cellStyle name="Відсотковий" xfId="3" builtinId="5"/>
    <cellStyle name="Гіперпосилання" xfId="4" builtinId="8"/>
    <cellStyle name="Звичайний" xfId="0" builtinId="0"/>
    <cellStyle name="Фінансови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tmp"/><Relationship Id="rId2" Type="http://schemas.openxmlformats.org/officeDocument/2006/relationships/image" Target="../media/image3.tmp"/><Relationship Id="rId1" Type="http://schemas.openxmlformats.org/officeDocument/2006/relationships/image" Target="../media/image2.png"/><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3185585</xdr:colOff>
      <xdr:row>1</xdr:row>
      <xdr:rowOff>127000</xdr:rowOff>
    </xdr:from>
    <xdr:to>
      <xdr:col>2</xdr:col>
      <xdr:colOff>4390092</xdr:colOff>
      <xdr:row>1</xdr:row>
      <xdr:rowOff>365125</xdr:rowOff>
    </xdr:to>
    <xdr:pic>
      <xdr:nvPicPr>
        <xdr:cNvPr id="3" name="Рисунок 2" descr="logo_fgv_2"/>
        <xdr:cNvPicPr/>
      </xdr:nvPicPr>
      <xdr:blipFill>
        <a:blip xmlns:r="http://schemas.openxmlformats.org/officeDocument/2006/relationships" r:embed="rId1" cstate="print"/>
        <a:srcRect/>
        <a:stretch>
          <a:fillRect/>
        </a:stretch>
      </xdr:blipFill>
      <xdr:spPr bwMode="auto">
        <a:xfrm>
          <a:off x="5969002" y="264583"/>
          <a:ext cx="1204507" cy="2381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342899</xdr:colOff>
      <xdr:row>37</xdr:row>
      <xdr:rowOff>85725</xdr:rowOff>
    </xdr:from>
    <xdr:to>
      <xdr:col>13</xdr:col>
      <xdr:colOff>266699</xdr:colOff>
      <xdr:row>59</xdr:row>
      <xdr:rowOff>60728</xdr:rowOff>
    </xdr:to>
    <xdr:pic>
      <xdr:nvPicPr>
        <xdr:cNvPr id="10" name="Рисунок 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2098472" y="5778702"/>
          <a:ext cx="4166003" cy="767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304800</xdr:colOff>
      <xdr:row>2</xdr:row>
      <xdr:rowOff>0</xdr:rowOff>
    </xdr:from>
    <xdr:to>
      <xdr:col>5</xdr:col>
      <xdr:colOff>371476</xdr:colOff>
      <xdr:row>18</xdr:row>
      <xdr:rowOff>47625</xdr:rowOff>
    </xdr:to>
    <xdr:pic>
      <xdr:nvPicPr>
        <xdr:cNvPr id="15" name="Рисунок 14" descr="IMG-20230421-WA0000.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9429" t="7286" r="19670" b="7663"/>
        <a:stretch/>
      </xdr:blipFill>
      <xdr:spPr>
        <a:xfrm>
          <a:off x="304800" y="781050"/>
          <a:ext cx="2943226" cy="3095625"/>
        </a:xfrm>
        <a:prstGeom prst="rect">
          <a:avLst/>
        </a:prstGeom>
      </xdr:spPr>
    </xdr:pic>
    <xdr:clientData/>
  </xdr:twoCellAnchor>
  <xdr:twoCellAnchor editAs="oneCell">
    <xdr:from>
      <xdr:col>6</xdr:col>
      <xdr:colOff>133349</xdr:colOff>
      <xdr:row>2</xdr:row>
      <xdr:rowOff>19050</xdr:rowOff>
    </xdr:from>
    <xdr:to>
      <xdr:col>11</xdr:col>
      <xdr:colOff>285750</xdr:colOff>
      <xdr:row>18</xdr:row>
      <xdr:rowOff>28576</xdr:rowOff>
    </xdr:to>
    <xdr:pic>
      <xdr:nvPicPr>
        <xdr:cNvPr id="16" name="Рисунок 15" descr="IMG-20230421-WA0001.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202" t="7227" r="19783" b="7714"/>
        <a:stretch/>
      </xdr:blipFill>
      <xdr:spPr>
        <a:xfrm>
          <a:off x="3619499" y="800100"/>
          <a:ext cx="3200401" cy="3057526"/>
        </a:xfrm>
        <a:prstGeom prst="rect">
          <a:avLst/>
        </a:prstGeom>
      </xdr:spPr>
    </xdr:pic>
    <xdr:clientData/>
  </xdr:twoCellAnchor>
  <xdr:twoCellAnchor editAs="oneCell">
    <xdr:from>
      <xdr:col>12</xdr:col>
      <xdr:colOff>47626</xdr:colOff>
      <xdr:row>2</xdr:row>
      <xdr:rowOff>28576</xdr:rowOff>
    </xdr:from>
    <xdr:to>
      <xdr:col>17</xdr:col>
      <xdr:colOff>180976</xdr:colOff>
      <xdr:row>18</xdr:row>
      <xdr:rowOff>85726</xdr:rowOff>
    </xdr:to>
    <xdr:pic>
      <xdr:nvPicPr>
        <xdr:cNvPr id="17" name="Рисунок 16" descr="IMG-20230421-WA0002.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18634" t="6989" r="18761" b="7714"/>
        <a:stretch/>
      </xdr:blipFill>
      <xdr:spPr>
        <a:xfrm>
          <a:off x="7191376" y="809626"/>
          <a:ext cx="3181350" cy="3105150"/>
        </a:xfrm>
        <a:prstGeom prst="rect">
          <a:avLst/>
        </a:prstGeom>
      </xdr:spPr>
    </xdr:pic>
    <xdr:clientData/>
  </xdr:twoCellAnchor>
  <xdr:twoCellAnchor editAs="oneCell">
    <xdr:from>
      <xdr:col>0</xdr:col>
      <xdr:colOff>247651</xdr:colOff>
      <xdr:row>19</xdr:row>
      <xdr:rowOff>38101</xdr:rowOff>
    </xdr:from>
    <xdr:to>
      <xdr:col>5</xdr:col>
      <xdr:colOff>400051</xdr:colOff>
      <xdr:row>35</xdr:row>
      <xdr:rowOff>171451</xdr:rowOff>
    </xdr:to>
    <xdr:pic>
      <xdr:nvPicPr>
        <xdr:cNvPr id="18" name="Рисунок 17" descr="IMG-20230421-WA0004.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19316" t="7227" r="19670" b="7359"/>
        <a:stretch/>
      </xdr:blipFill>
      <xdr:spPr>
        <a:xfrm>
          <a:off x="247651" y="4057651"/>
          <a:ext cx="3028950" cy="3181350"/>
        </a:xfrm>
        <a:prstGeom prst="rect">
          <a:avLst/>
        </a:prstGeom>
      </xdr:spPr>
    </xdr:pic>
    <xdr:clientData/>
  </xdr:twoCellAnchor>
  <xdr:twoCellAnchor editAs="oneCell">
    <xdr:from>
      <xdr:col>5</xdr:col>
      <xdr:colOff>600075</xdr:colOff>
      <xdr:row>19</xdr:row>
      <xdr:rowOff>0</xdr:rowOff>
    </xdr:from>
    <xdr:to>
      <xdr:col>11</xdr:col>
      <xdr:colOff>381000</xdr:colOff>
      <xdr:row>36</xdr:row>
      <xdr:rowOff>38100</xdr:rowOff>
    </xdr:to>
    <xdr:pic>
      <xdr:nvPicPr>
        <xdr:cNvPr id="20" name="Рисунок 19" descr="IMG-20230421-WA0006.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997" t="5924" r="19556" b="9136"/>
        <a:stretch/>
      </xdr:blipFill>
      <xdr:spPr>
        <a:xfrm>
          <a:off x="3476625" y="4019550"/>
          <a:ext cx="3438525" cy="3276600"/>
        </a:xfrm>
        <a:prstGeom prst="rect">
          <a:avLst/>
        </a:prstGeom>
      </xdr:spPr>
    </xdr:pic>
    <xdr:clientData/>
  </xdr:twoCellAnchor>
  <xdr:twoCellAnchor editAs="oneCell">
    <xdr:from>
      <xdr:col>11</xdr:col>
      <xdr:colOff>561975</xdr:colOff>
      <xdr:row>19</xdr:row>
      <xdr:rowOff>19050</xdr:rowOff>
    </xdr:from>
    <xdr:to>
      <xdr:col>17</xdr:col>
      <xdr:colOff>171450</xdr:colOff>
      <xdr:row>36</xdr:row>
      <xdr:rowOff>38100</xdr:rowOff>
    </xdr:to>
    <xdr:pic>
      <xdr:nvPicPr>
        <xdr:cNvPr id="2" name="Рисунок 1" descr="IMG-4559.JPG - Средство просмотра фотографий Windows"/>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19884" t="7582" r="19557" b="34369"/>
        <a:stretch/>
      </xdr:blipFill>
      <xdr:spPr>
        <a:xfrm>
          <a:off x="7096125" y="4038600"/>
          <a:ext cx="3267075" cy="3257550"/>
        </a:xfrm>
        <a:prstGeom prst="rect">
          <a:avLst/>
        </a:prstGeom>
      </xdr:spPr>
    </xdr:pic>
    <xdr:clientData/>
  </xdr:twoCellAnchor>
</xdr:wsDr>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7"/>
  <sheetViews>
    <sheetView tabSelected="1" zoomScale="90" zoomScaleNormal="90" workbookViewId="0">
      <selection activeCell="C12" sqref="C12"/>
    </sheetView>
  </sheetViews>
  <sheetFormatPr defaultRowHeight="15.75" x14ac:dyDescent="0.25"/>
  <cols>
    <col min="1" max="1" width="1.140625" style="20" customWidth="1"/>
    <col min="2" max="2" width="40.5703125" style="20" customWidth="1"/>
    <col min="3" max="3" width="67.140625" style="20" customWidth="1"/>
    <col min="4" max="16384" width="9.140625" style="20"/>
  </cols>
  <sheetData>
    <row r="1" spans="1:4" ht="10.5" customHeight="1" thickBot="1" x14ac:dyDescent="0.3"/>
    <row r="2" spans="1:4" ht="36.75" customHeight="1" thickBot="1" x14ac:dyDescent="0.3">
      <c r="A2" s="22"/>
      <c r="B2" s="75" t="s">
        <v>43</v>
      </c>
      <c r="C2" s="76"/>
      <c r="D2" s="21"/>
    </row>
    <row r="3" spans="1:4" x14ac:dyDescent="0.25">
      <c r="A3" s="22"/>
      <c r="B3" s="74" t="s">
        <v>10</v>
      </c>
      <c r="C3" s="77" t="s">
        <v>39</v>
      </c>
      <c r="D3" s="21"/>
    </row>
    <row r="4" spans="1:4" x14ac:dyDescent="0.25">
      <c r="A4" s="22"/>
      <c r="B4" s="78" t="s">
        <v>11</v>
      </c>
      <c r="C4" s="79"/>
      <c r="D4" s="21"/>
    </row>
    <row r="5" spans="1:4" ht="31.5" x14ac:dyDescent="0.25">
      <c r="A5" s="22"/>
      <c r="B5" s="67" t="s">
        <v>28</v>
      </c>
      <c r="C5" s="80">
        <v>1</v>
      </c>
      <c r="D5" s="21"/>
    </row>
    <row r="6" spans="1:4" ht="70.5" customHeight="1" x14ac:dyDescent="0.25">
      <c r="A6" s="22"/>
      <c r="B6" s="26" t="s">
        <v>12</v>
      </c>
      <c r="C6" s="68" t="s">
        <v>45</v>
      </c>
    </row>
    <row r="7" spans="1:4" ht="18.75" customHeight="1" x14ac:dyDescent="0.25">
      <c r="A7" s="22"/>
      <c r="B7" s="26" t="s">
        <v>13</v>
      </c>
      <c r="C7" s="68" t="s">
        <v>37</v>
      </c>
    </row>
    <row r="8" spans="1:4" x14ac:dyDescent="0.25">
      <c r="A8" s="22"/>
      <c r="B8" s="26" t="s">
        <v>14</v>
      </c>
      <c r="C8" s="68" t="s">
        <v>38</v>
      </c>
    </row>
    <row r="9" spans="1:4" ht="30" customHeight="1" x14ac:dyDescent="0.25">
      <c r="A9" s="22"/>
      <c r="B9" s="26" t="s">
        <v>15</v>
      </c>
      <c r="C9" s="68" t="s">
        <v>46</v>
      </c>
    </row>
    <row r="10" spans="1:4" ht="14.25" customHeight="1" x14ac:dyDescent="0.25">
      <c r="A10" s="22"/>
      <c r="B10" s="26" t="s">
        <v>16</v>
      </c>
      <c r="C10" s="69">
        <v>405.1</v>
      </c>
    </row>
    <row r="11" spans="1:4" ht="18" customHeight="1" x14ac:dyDescent="0.25">
      <c r="A11" s="22"/>
      <c r="B11" s="26" t="s">
        <v>17</v>
      </c>
      <c r="C11" s="68" t="s">
        <v>40</v>
      </c>
    </row>
    <row r="12" spans="1:4" ht="84.75" customHeight="1" x14ac:dyDescent="0.25">
      <c r="A12" s="22"/>
      <c r="B12" s="81" t="s">
        <v>21</v>
      </c>
      <c r="C12" s="68" t="s">
        <v>40</v>
      </c>
    </row>
    <row r="13" spans="1:4" ht="31.5" x14ac:dyDescent="0.25">
      <c r="A13" s="22"/>
      <c r="B13" s="81" t="s">
        <v>18</v>
      </c>
      <c r="C13" s="70" t="s">
        <v>40</v>
      </c>
    </row>
    <row r="14" spans="1:4" ht="31.5" x14ac:dyDescent="0.25">
      <c r="A14" s="22"/>
      <c r="B14" s="26" t="s">
        <v>32</v>
      </c>
      <c r="C14" s="70" t="s">
        <v>44</v>
      </c>
    </row>
    <row r="15" spans="1:4" ht="31.5" x14ac:dyDescent="0.25">
      <c r="A15" s="22"/>
      <c r="B15" s="26" t="s">
        <v>49</v>
      </c>
      <c r="C15" s="70" t="s">
        <v>40</v>
      </c>
    </row>
    <row r="16" spans="1:4" ht="31.5" x14ac:dyDescent="0.25">
      <c r="A16" s="22"/>
      <c r="B16" s="26" t="s">
        <v>50</v>
      </c>
      <c r="C16" s="68" t="s">
        <v>40</v>
      </c>
    </row>
    <row r="17" spans="1:3" ht="15" customHeight="1" x14ac:dyDescent="0.25">
      <c r="A17" s="22"/>
      <c r="B17" s="78" t="s">
        <v>20</v>
      </c>
      <c r="C17" s="79"/>
    </row>
    <row r="18" spans="1:3" ht="15" customHeight="1" x14ac:dyDescent="0.25">
      <c r="A18" s="22"/>
      <c r="B18" s="82" t="s">
        <v>29</v>
      </c>
      <c r="C18" s="71" t="s">
        <v>19</v>
      </c>
    </row>
    <row r="19" spans="1:3" x14ac:dyDescent="0.25">
      <c r="A19" s="22"/>
      <c r="B19" s="82" t="s">
        <v>30</v>
      </c>
      <c r="C19" s="72"/>
    </row>
    <row r="20" spans="1:3" ht="15" customHeight="1" thickBot="1" x14ac:dyDescent="0.3">
      <c r="A20" s="22"/>
      <c r="B20" s="83" t="s">
        <v>31</v>
      </c>
      <c r="C20" s="73"/>
    </row>
    <row r="21" spans="1:3" ht="16.5" thickBot="1" x14ac:dyDescent="0.3">
      <c r="A21" s="22"/>
    </row>
    <row r="22" spans="1:3" ht="55.5" customHeight="1" thickBot="1" x14ac:dyDescent="0.3">
      <c r="A22" s="22"/>
      <c r="B22" s="84" t="s">
        <v>52</v>
      </c>
      <c r="C22" s="85"/>
    </row>
    <row r="23" spans="1:3" ht="49.5" customHeight="1" x14ac:dyDescent="0.25">
      <c r="A23" s="22"/>
      <c r="B23" s="30" t="s">
        <v>27</v>
      </c>
      <c r="C23" s="30"/>
    </row>
    <row r="24" spans="1:3" ht="93" customHeight="1" x14ac:dyDescent="0.25">
      <c r="B24" s="32" t="s">
        <v>33</v>
      </c>
      <c r="C24" s="32"/>
    </row>
    <row r="25" spans="1:3" ht="65.25" customHeight="1" x14ac:dyDescent="0.25">
      <c r="B25" s="33" t="s">
        <v>34</v>
      </c>
      <c r="C25" s="33"/>
    </row>
    <row r="26" spans="1:3" ht="33" customHeight="1" x14ac:dyDescent="0.25">
      <c r="B26" s="31" t="s">
        <v>35</v>
      </c>
      <c r="C26" s="31"/>
    </row>
    <row r="27" spans="1:3" ht="156.75" customHeight="1" x14ac:dyDescent="0.25">
      <c r="B27" s="31" t="s">
        <v>36</v>
      </c>
      <c r="C27" s="31"/>
    </row>
  </sheetData>
  <mergeCells count="10">
    <mergeCell ref="B2:C2"/>
    <mergeCell ref="B4:C4"/>
    <mergeCell ref="B23:C23"/>
    <mergeCell ref="B27:C27"/>
    <mergeCell ref="B24:C24"/>
    <mergeCell ref="B25:C25"/>
    <mergeCell ref="B17:C17"/>
    <mergeCell ref="C18:C20"/>
    <mergeCell ref="B26:C26"/>
    <mergeCell ref="B22:C22"/>
  </mergeCells>
  <hyperlinks>
    <hyperlink ref="C18:C20" location="'5.2'!R1C1" display="перейти за посиланням"/>
    <hyperlink ref="B27"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76"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zoomScaleNormal="100" workbookViewId="0">
      <selection activeCell="U9" sqref="U9"/>
    </sheetView>
  </sheetViews>
  <sheetFormatPr defaultRowHeight="15" x14ac:dyDescent="0.25"/>
  <cols>
    <col min="1" max="1" width="6.5703125" customWidth="1"/>
  </cols>
  <sheetData>
    <row r="1" spans="1:13" ht="15.75" x14ac:dyDescent="0.25">
      <c r="A1" s="34" t="s">
        <v>1</v>
      </c>
      <c r="B1" s="35"/>
      <c r="C1" s="35"/>
      <c r="D1" s="35"/>
      <c r="E1" s="35"/>
      <c r="F1" s="35"/>
      <c r="G1" s="35"/>
      <c r="H1" s="35"/>
      <c r="I1" s="35"/>
      <c r="J1" s="35"/>
      <c r="K1" s="35"/>
      <c r="L1" s="35"/>
      <c r="M1" s="35"/>
    </row>
    <row r="2" spans="1:13" ht="45.75" customHeight="1" x14ac:dyDescent="0.25">
      <c r="A2" s="1"/>
      <c r="B2" s="36" t="s">
        <v>34</v>
      </c>
      <c r="C2" s="36"/>
      <c r="D2" s="36"/>
      <c r="E2" s="36"/>
      <c r="F2" s="36"/>
      <c r="G2" s="36"/>
      <c r="H2" s="36"/>
      <c r="I2" s="36"/>
      <c r="J2" s="36"/>
      <c r="K2" s="36"/>
      <c r="L2" s="36"/>
      <c r="M2" s="1"/>
    </row>
    <row r="3" spans="1:13" x14ac:dyDescent="0.25">
      <c r="A3" s="1"/>
      <c r="B3" s="1"/>
      <c r="C3" s="1"/>
      <c r="D3" s="1"/>
      <c r="E3" s="1"/>
      <c r="F3" s="1"/>
      <c r="G3" s="1"/>
      <c r="H3" s="1"/>
      <c r="I3" s="1"/>
      <c r="J3" s="1"/>
      <c r="K3" s="1"/>
      <c r="L3" s="1"/>
      <c r="M3" s="1"/>
    </row>
    <row r="4" spans="1:13" x14ac:dyDescent="0.25">
      <c r="A4" s="1"/>
      <c r="B4" s="1"/>
      <c r="C4" s="1"/>
      <c r="D4" s="1"/>
      <c r="E4" s="1"/>
      <c r="F4" s="1"/>
      <c r="G4" s="1"/>
      <c r="H4" s="1"/>
      <c r="I4" s="1"/>
      <c r="J4" s="1"/>
      <c r="K4" s="1"/>
      <c r="L4" s="1"/>
      <c r="M4" s="1"/>
    </row>
    <row r="5" spans="1:13" x14ac:dyDescent="0.25">
      <c r="A5" s="1"/>
      <c r="B5" s="1"/>
      <c r="C5" s="1"/>
      <c r="D5" s="1"/>
      <c r="E5" s="1"/>
      <c r="F5" s="1"/>
      <c r="G5" s="1"/>
      <c r="H5" s="1"/>
      <c r="I5" s="1"/>
      <c r="J5" s="1"/>
      <c r="K5" s="1"/>
      <c r="L5" s="1"/>
      <c r="M5" s="1"/>
    </row>
    <row r="6" spans="1:13" x14ac:dyDescent="0.25">
      <c r="A6" s="1"/>
      <c r="B6" s="1"/>
      <c r="C6" s="1"/>
      <c r="D6" s="1"/>
      <c r="E6" s="1"/>
      <c r="F6" s="1"/>
      <c r="G6" s="1"/>
      <c r="H6" s="1"/>
      <c r="I6" s="1"/>
      <c r="J6" s="1"/>
      <c r="K6" s="1"/>
      <c r="L6" s="1"/>
      <c r="M6" s="1"/>
    </row>
    <row r="7" spans="1:13" x14ac:dyDescent="0.25">
      <c r="A7" s="1"/>
      <c r="B7" s="1"/>
      <c r="C7" s="1"/>
      <c r="D7" s="1"/>
      <c r="E7" s="1"/>
      <c r="F7" s="1"/>
      <c r="G7" s="1"/>
      <c r="H7" s="1"/>
      <c r="I7" s="1"/>
      <c r="J7" s="1"/>
      <c r="K7" s="1"/>
      <c r="L7" s="1"/>
      <c r="M7" s="1"/>
    </row>
    <row r="8" spans="1:13" x14ac:dyDescent="0.25">
      <c r="A8" s="1"/>
      <c r="B8" s="1"/>
      <c r="C8" s="1"/>
      <c r="D8" s="1"/>
      <c r="E8" s="1"/>
      <c r="F8" s="1"/>
      <c r="G8" s="1"/>
      <c r="H8" s="1"/>
      <c r="I8" s="1"/>
      <c r="J8" s="1"/>
      <c r="K8" s="1"/>
      <c r="L8" s="1"/>
      <c r="M8" s="1"/>
    </row>
    <row r="9" spans="1:13" x14ac:dyDescent="0.25">
      <c r="A9" s="1"/>
      <c r="B9" s="1"/>
      <c r="C9" s="1"/>
      <c r="D9" s="1"/>
      <c r="E9" s="1"/>
      <c r="F9" s="1"/>
      <c r="G9" s="1"/>
      <c r="H9" s="1"/>
      <c r="I9" s="1"/>
      <c r="J9" s="1"/>
      <c r="K9" s="1"/>
      <c r="L9" s="1"/>
      <c r="M9" s="1"/>
    </row>
    <row r="10" spans="1:13" x14ac:dyDescent="0.25">
      <c r="A10" s="1"/>
      <c r="B10" s="1"/>
      <c r="C10" s="1"/>
      <c r="D10" s="1"/>
      <c r="E10" s="1"/>
      <c r="F10" s="1"/>
      <c r="G10" s="1"/>
      <c r="H10" s="1"/>
      <c r="I10" s="1"/>
      <c r="J10" s="1"/>
      <c r="K10" s="1"/>
      <c r="L10" s="1"/>
      <c r="M10" s="1"/>
    </row>
    <row r="11" spans="1:13" x14ac:dyDescent="0.25">
      <c r="A11" s="1"/>
      <c r="B11" s="1"/>
      <c r="C11" s="1"/>
      <c r="D11" s="1"/>
      <c r="E11" s="1"/>
      <c r="F11" s="1"/>
      <c r="G11" s="1"/>
      <c r="H11" s="1"/>
      <c r="I11" s="1"/>
      <c r="J11" s="1"/>
      <c r="K11" s="1"/>
      <c r="L11" s="1"/>
      <c r="M11" s="1"/>
    </row>
    <row r="12" spans="1:13" x14ac:dyDescent="0.25">
      <c r="A12" s="1"/>
      <c r="B12" s="1"/>
      <c r="C12" s="1"/>
      <c r="D12" s="1"/>
      <c r="E12" s="1"/>
      <c r="F12" s="1"/>
      <c r="G12" s="1"/>
      <c r="H12" s="1"/>
      <c r="I12" s="1"/>
      <c r="J12" s="1"/>
      <c r="K12" s="1"/>
      <c r="L12" s="1"/>
      <c r="M12" s="1"/>
    </row>
  </sheetData>
  <mergeCells count="2">
    <mergeCell ref="A1:M1"/>
    <mergeCell ref="B2:L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workbookViewId="0">
      <selection activeCell="E10" sqref="E10"/>
    </sheetView>
  </sheetViews>
  <sheetFormatPr defaultRowHeight="15.75" x14ac:dyDescent="0.25"/>
  <cols>
    <col min="1" max="1" width="4.7109375" style="3" customWidth="1"/>
    <col min="2" max="2" width="10.42578125" style="3" customWidth="1"/>
    <col min="3" max="3" width="25.140625" style="3" customWidth="1"/>
    <col min="4" max="4" width="38.28515625" style="3" customWidth="1"/>
    <col min="5" max="5" width="24.28515625" style="3" customWidth="1"/>
    <col min="6" max="6" width="22.28515625" style="3" customWidth="1"/>
    <col min="7" max="7" width="30.5703125" style="3" customWidth="1"/>
    <col min="8" max="14" width="9.140625" style="3"/>
    <col min="15" max="15" width="13.140625" style="3" bestFit="1" customWidth="1"/>
    <col min="16" max="16384" width="9.140625" style="3"/>
  </cols>
  <sheetData>
    <row r="1" spans="2:15" ht="16.5" thickBot="1" x14ac:dyDescent="0.3"/>
    <row r="2" spans="2:15" s="4" customFormat="1" ht="16.5" thickBot="1" x14ac:dyDescent="0.3">
      <c r="B2" s="47" t="s">
        <v>22</v>
      </c>
      <c r="C2" s="48"/>
      <c r="D2" s="48"/>
      <c r="E2" s="48"/>
      <c r="F2" s="48"/>
      <c r="G2" s="49"/>
    </row>
    <row r="3" spans="2:15" s="4" customFormat="1" x14ac:dyDescent="0.25">
      <c r="B3" s="50" t="s">
        <v>23</v>
      </c>
      <c r="C3" s="51"/>
      <c r="D3" s="52" t="s">
        <v>41</v>
      </c>
      <c r="E3" s="53"/>
      <c r="F3" s="53"/>
      <c r="G3" s="54"/>
    </row>
    <row r="4" spans="2:15" s="4" customFormat="1" x14ac:dyDescent="0.25">
      <c r="B4" s="55" t="s">
        <v>24</v>
      </c>
      <c r="C4" s="56"/>
      <c r="D4" s="57" t="s">
        <v>42</v>
      </c>
      <c r="E4" s="58"/>
      <c r="F4" s="58"/>
      <c r="G4" s="59"/>
    </row>
    <row r="5" spans="2:15" s="4" customFormat="1" x14ac:dyDescent="0.25">
      <c r="B5" s="60" t="s">
        <v>25</v>
      </c>
      <c r="C5" s="61"/>
      <c r="D5" s="62">
        <v>44652</v>
      </c>
      <c r="E5" s="63"/>
      <c r="F5" s="63"/>
      <c r="G5" s="64"/>
    </row>
    <row r="6" spans="2:15" s="4" customFormat="1" ht="16.5" thickBot="1" x14ac:dyDescent="0.3">
      <c r="B6" s="39" t="s">
        <v>26</v>
      </c>
      <c r="C6" s="40"/>
      <c r="D6" s="41" t="s">
        <v>48</v>
      </c>
      <c r="E6" s="42"/>
      <c r="F6" s="42"/>
      <c r="G6" s="43"/>
      <c r="K6" s="19"/>
    </row>
    <row r="7" spans="2:15" ht="16.5" thickBot="1" x14ac:dyDescent="0.3"/>
    <row r="8" spans="2:15" x14ac:dyDescent="0.25">
      <c r="B8" s="44" t="s">
        <v>9</v>
      </c>
      <c r="C8" s="45"/>
      <c r="D8" s="45"/>
      <c r="E8" s="45"/>
      <c r="F8" s="45"/>
      <c r="G8" s="46"/>
    </row>
    <row r="9" spans="2:15" ht="31.5" x14ac:dyDescent="0.25">
      <c r="B9" s="5" t="s">
        <v>2</v>
      </c>
      <c r="C9" s="6" t="s">
        <v>3</v>
      </c>
      <c r="D9" s="6" t="s">
        <v>4</v>
      </c>
      <c r="E9" s="7" t="s">
        <v>5</v>
      </c>
      <c r="F9" s="6" t="s">
        <v>6</v>
      </c>
      <c r="G9" s="8" t="s">
        <v>0</v>
      </c>
    </row>
    <row r="10" spans="2:15" ht="72.75" customHeight="1" x14ac:dyDescent="0.25">
      <c r="B10" s="5">
        <v>1</v>
      </c>
      <c r="C10" s="24">
        <v>44874</v>
      </c>
      <c r="D10" s="27">
        <v>1132200</v>
      </c>
      <c r="E10" s="12"/>
      <c r="F10" s="23"/>
      <c r="G10" s="25" t="s">
        <v>47</v>
      </c>
    </row>
    <row r="11" spans="2:15" ht="77.25" customHeight="1" x14ac:dyDescent="0.25">
      <c r="B11" s="5">
        <v>2</v>
      </c>
      <c r="C11" s="24">
        <v>44882</v>
      </c>
      <c r="D11" s="27">
        <v>1132200</v>
      </c>
      <c r="E11" s="12"/>
      <c r="F11" s="23"/>
      <c r="G11" s="25" t="s">
        <v>47</v>
      </c>
    </row>
    <row r="12" spans="2:15" ht="72" customHeight="1" x14ac:dyDescent="0.25">
      <c r="B12" s="5">
        <v>3</v>
      </c>
      <c r="C12" s="24">
        <v>44939</v>
      </c>
      <c r="D12" s="27">
        <f>D11</f>
        <v>1132200</v>
      </c>
      <c r="E12" s="12"/>
      <c r="F12" s="11"/>
      <c r="G12" s="25" t="s">
        <v>47</v>
      </c>
      <c r="O12" s="28"/>
    </row>
    <row r="13" spans="2:15" ht="69" customHeight="1" x14ac:dyDescent="0.25">
      <c r="B13" s="5">
        <v>4</v>
      </c>
      <c r="C13" s="24">
        <v>44949</v>
      </c>
      <c r="D13" s="27">
        <f>D12*0.9</f>
        <v>1018980</v>
      </c>
      <c r="E13" s="12"/>
      <c r="F13" s="11"/>
      <c r="G13" s="25" t="s">
        <v>47</v>
      </c>
      <c r="O13" s="28"/>
    </row>
    <row r="14" spans="2:15" ht="72" customHeight="1" x14ac:dyDescent="0.25">
      <c r="B14" s="5">
        <v>5</v>
      </c>
      <c r="C14" s="24">
        <v>44957</v>
      </c>
      <c r="D14" s="27">
        <f>D12*0.8</f>
        <v>905760</v>
      </c>
      <c r="E14" s="12"/>
      <c r="F14" s="11"/>
      <c r="G14" s="25" t="s">
        <v>47</v>
      </c>
      <c r="O14" s="28"/>
    </row>
    <row r="15" spans="2:15" ht="286.5" customHeight="1" x14ac:dyDescent="0.25">
      <c r="B15" s="5">
        <v>6</v>
      </c>
      <c r="C15" s="24">
        <v>44965</v>
      </c>
      <c r="D15" s="27">
        <f>D12*0.7</f>
        <v>792540</v>
      </c>
      <c r="E15" s="12"/>
      <c r="F15" s="11"/>
      <c r="G15" s="29" t="s">
        <v>51</v>
      </c>
      <c r="O15" s="28"/>
    </row>
    <row r="16" spans="2:15" x14ac:dyDescent="0.25">
      <c r="B16" s="9"/>
      <c r="C16" s="10"/>
      <c r="D16" s="11"/>
      <c r="E16" s="12"/>
      <c r="F16" s="11"/>
      <c r="G16" s="13"/>
    </row>
    <row r="17" spans="2:7" x14ac:dyDescent="0.25">
      <c r="B17" s="9"/>
      <c r="C17" s="10"/>
      <c r="D17" s="11"/>
      <c r="E17" s="12"/>
      <c r="F17" s="11"/>
      <c r="G17" s="13"/>
    </row>
    <row r="18" spans="2:7" x14ac:dyDescent="0.25">
      <c r="B18" s="9"/>
      <c r="C18" s="10"/>
      <c r="D18" s="11"/>
      <c r="E18" s="12"/>
      <c r="F18" s="11"/>
      <c r="G18" s="13"/>
    </row>
    <row r="19" spans="2:7" x14ac:dyDescent="0.25">
      <c r="B19" s="9"/>
      <c r="C19" s="10"/>
      <c r="D19" s="11"/>
      <c r="E19" s="12"/>
      <c r="F19" s="11"/>
      <c r="G19" s="13"/>
    </row>
    <row r="20" spans="2:7" x14ac:dyDescent="0.25">
      <c r="B20" s="9"/>
      <c r="C20" s="10"/>
      <c r="D20" s="11"/>
      <c r="E20" s="12"/>
      <c r="F20" s="11"/>
      <c r="G20" s="13"/>
    </row>
    <row r="21" spans="2:7" x14ac:dyDescent="0.25">
      <c r="B21" s="9"/>
      <c r="C21" s="10"/>
      <c r="D21" s="11"/>
      <c r="E21" s="12"/>
      <c r="F21" s="11"/>
      <c r="G21" s="13"/>
    </row>
    <row r="22" spans="2:7" x14ac:dyDescent="0.25">
      <c r="B22" s="9"/>
      <c r="C22" s="10"/>
      <c r="D22" s="11"/>
      <c r="E22" s="12"/>
      <c r="F22" s="11"/>
      <c r="G22" s="13"/>
    </row>
    <row r="23" spans="2:7" x14ac:dyDescent="0.25">
      <c r="B23" s="9"/>
      <c r="C23" s="10"/>
      <c r="D23" s="11"/>
      <c r="E23" s="12"/>
      <c r="F23" s="11"/>
      <c r="G23" s="13"/>
    </row>
    <row r="24" spans="2:7" ht="16.5" thickBot="1" x14ac:dyDescent="0.3">
      <c r="B24" s="14"/>
      <c r="C24" s="15"/>
      <c r="D24" s="16"/>
      <c r="E24" s="17"/>
      <c r="F24" s="16"/>
      <c r="G24" s="18"/>
    </row>
    <row r="26" spans="2:7" ht="50.25" customHeight="1" x14ac:dyDescent="0.25">
      <c r="B26" s="37" t="s">
        <v>34</v>
      </c>
      <c r="C26" s="38"/>
      <c r="D26" s="38"/>
      <c r="E26" s="38"/>
      <c r="F26" s="38"/>
      <c r="G26" s="38"/>
    </row>
  </sheetData>
  <mergeCells count="11">
    <mergeCell ref="B26:G26"/>
    <mergeCell ref="B6:C6"/>
    <mergeCell ref="D6:G6"/>
    <mergeCell ref="B8:G8"/>
    <mergeCell ref="B2:G2"/>
    <mergeCell ref="B3:C3"/>
    <mergeCell ref="D3:G3"/>
    <mergeCell ref="B4:C4"/>
    <mergeCell ref="D4:G4"/>
    <mergeCell ref="B5:C5"/>
    <mergeCell ref="D5:G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E12" sqref="E12"/>
    </sheetView>
  </sheetViews>
  <sheetFormatPr defaultRowHeight="15" x14ac:dyDescent="0.25"/>
  <cols>
    <col min="1" max="1" width="13.85546875" customWidth="1"/>
    <col min="2" max="2" width="26.7109375" customWidth="1"/>
  </cols>
  <sheetData>
    <row r="1" spans="1:2" x14ac:dyDescent="0.25">
      <c r="A1" s="65" t="s">
        <v>7</v>
      </c>
      <c r="B1" s="65"/>
    </row>
    <row r="2" spans="1:2" x14ac:dyDescent="0.25">
      <c r="A2" s="2" t="s">
        <v>2</v>
      </c>
      <c r="B2" s="2" t="s">
        <v>8</v>
      </c>
    </row>
    <row r="3" spans="1:2" x14ac:dyDescent="0.25">
      <c r="A3" s="2"/>
      <c r="B3" s="2"/>
    </row>
    <row r="4" spans="1:2" x14ac:dyDescent="0.25">
      <c r="A4" s="2"/>
      <c r="B4" s="2"/>
    </row>
    <row r="5" spans="1:2" x14ac:dyDescent="0.25">
      <c r="A5" s="2"/>
      <c r="B5" s="2"/>
    </row>
    <row r="6" spans="1:2" x14ac:dyDescent="0.25">
      <c r="A6" s="2"/>
      <c r="B6" s="2"/>
    </row>
    <row r="7" spans="1:2" x14ac:dyDescent="0.25">
      <c r="A7" s="2"/>
      <c r="B7" s="2"/>
    </row>
    <row r="8" spans="1:2" x14ac:dyDescent="0.25">
      <c r="A8" s="2"/>
      <c r="B8" s="2"/>
    </row>
    <row r="9" spans="1:2" x14ac:dyDescent="0.25">
      <c r="A9" s="2"/>
      <c r="B9" s="2"/>
    </row>
    <row r="12" spans="1:2" ht="105" customHeight="1" x14ac:dyDescent="0.25">
      <c r="A12" s="66" t="s">
        <v>34</v>
      </c>
      <c r="B12" s="66"/>
    </row>
  </sheetData>
  <mergeCells count="2">
    <mergeCell ref="A1:B1"/>
    <mergeCell ref="A12:B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4</vt:i4>
      </vt:variant>
    </vt:vector>
  </HeadingPairs>
  <TitlesOfParts>
    <vt:vector size="4" baseType="lpstr">
      <vt:lpstr>ПублПасп</vt:lpstr>
      <vt:lpstr>5.2</vt:lpstr>
      <vt:lpstr>5.3</vt:lpstr>
      <vt:lpstr>5.4</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Римаренко Олег Володимирович</cp:lastModifiedBy>
  <cp:lastPrinted>2019-02-25T10:29:42Z</cp:lastPrinted>
  <dcterms:created xsi:type="dcterms:W3CDTF">2015-10-12T12:03:25Z</dcterms:created>
  <dcterms:modified xsi:type="dcterms:W3CDTF">2023-05-05T10:38:30Z</dcterms:modified>
</cp:coreProperties>
</file>